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8955"/>
  </bookViews>
  <sheets>
    <sheet name="Лист1" sheetId="1" r:id="rId1"/>
  </sheets>
  <definedNames>
    <definedName name="_xlnm._FilterDatabase" localSheetId="0" hidden="1">Лист1!$G$1:$H$14</definedName>
    <definedName name="OLE_LINK22" localSheetId="0">Лист1!$B$17</definedName>
    <definedName name="_xlnm.Print_Area" localSheetId="0">Лист1!$A$1:$R$17</definedName>
  </definedNames>
  <calcPr calcId="145621"/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9" i="1"/>
  <c r="H8" i="1"/>
  <c r="H7" i="1"/>
  <c r="H5" i="1"/>
  <c r="H6" i="1"/>
  <c r="H4" i="1"/>
</calcChain>
</file>

<file path=xl/sharedStrings.xml><?xml version="1.0" encoding="utf-8"?>
<sst xmlns="http://schemas.openxmlformats.org/spreadsheetml/2006/main" count="48" uniqueCount="40">
  <si>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</si>
  <si>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</si>
  <si>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</si>
  <si>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</si>
  <si>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</si>
  <si>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</si>
  <si>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</si>
  <si>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Картридж с перекисью водорода для низкотемпературного метода стерилизации</t>
  </si>
  <si>
    <t>шт</t>
  </si>
  <si>
    <t>коробка</t>
  </si>
  <si>
    <t>Бумага фильтровальная, лабораторная</t>
  </si>
  <si>
    <t>Пипетка к СОЭ-метру</t>
  </si>
  <si>
    <t>Коннектор 3-х ходовой с фильтром</t>
  </si>
  <si>
    <t>Термобумага</t>
  </si>
  <si>
    <t>Кабель для подключения ЭКГ</t>
  </si>
  <si>
    <t>Трубка эндотрахеальная детская 3,5 с манжетой</t>
  </si>
  <si>
    <t>Линия оригин. инфузомат станд. 250 см  для аппарата Инфузомат</t>
  </si>
  <si>
    <t>Батарея аккумуляторная для монитора прикроватного модели BSM (BSM-3000/6000, WEP-5200, Ni-MH, 9.6V, 2700mAh/2900mAh)</t>
  </si>
  <si>
    <t xml:space="preserve">Бумага для дифибрилятора  "Nihon Kohden"  </t>
  </si>
  <si>
    <t xml:space="preserve">Закрытая аспирационная (санационная) система 24 часовая, педиатрическая с угловым адаптером для эндотрахеальной трубки. Размер 8 Fr </t>
  </si>
  <si>
    <t xml:space="preserve">ЭКГ бумага для аппарата Nihon Kohden, Cardiofax ECG932 OK </t>
  </si>
  <si>
    <t xml:space="preserve">Маска медицинская о/р ,3-х слойная на резинках </t>
  </si>
  <si>
    <t xml:space="preserve">Набор коагулятора </t>
  </si>
  <si>
    <t>упк</t>
  </si>
  <si>
    <t>уп.</t>
  </si>
  <si>
    <t>укп</t>
  </si>
  <si>
    <t>50 000</t>
  </si>
  <si>
    <t>1 050</t>
  </si>
  <si>
    <t>15 750</t>
  </si>
  <si>
    <t>3 450 000</t>
  </si>
  <si>
    <t>ТОО Сlever Medical</t>
  </si>
  <si>
    <t>ТОО Мерусар</t>
  </si>
  <si>
    <t>ТОО СЛК Групп НС</t>
  </si>
  <si>
    <t>ТОО Ост фрам</t>
  </si>
  <si>
    <t>ТОО Frost Pro Group</t>
  </si>
  <si>
    <t>ИП Vasken</t>
  </si>
  <si>
    <t>ТОО Дивес</t>
  </si>
  <si>
    <t>ТОО Vita pharma</t>
  </si>
  <si>
    <t>ТОО Adal Medica Kazakhstan</t>
  </si>
  <si>
    <t>ТОО Skinwood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</si>
</sst>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15161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0" fillId="3" borderId="0" xfId="0" applyFill="1"/>
    <xf numFmtId="0" fontId="4" fillId="0" borderId="1" xfId="0" applyFont="1" applyFill="1" applyBorder="1" applyAlignment="1">
      <alignment horizontal="center"/>
    </xf>
    <xf numFmtId="164" fontId="4" fillId="0" borderId="1" xfId="1" applyNumberFormat="1" applyFont="1" applyFill="1" applyBorder="1"/>
    <xf numFmtId="0" fontId="4" fillId="0" borderId="1" xfId="0" applyFont="1" applyFill="1" applyBorder="1"/>
    <xf numFmtId="0" fontId="0" fillId="0" borderId="0" xfId="0" applyFill="1"/>
    <xf numFmtId="0" fontId="0" fillId="0" borderId="1" xfId="0" applyFill="1" applyBorder="1"/>
    <xf numFmtId="0" fontId="4" fillId="0" borderId="1" xfId="0" applyFont="1" applyFill="1" applyBorder="1" applyAlignment="1">
      <alignment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164" fontId="4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3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textRotation="90" wrapText="1"/>
    </xf>
    <xf numFmtId="0" fontId="4" fillId="0" borderId="2" xfId="0" applyFont="1" applyFill="1" applyBorder="1"/>
    <xf numFmtId="164" fontId="0" fillId="0" borderId="1" xfId="1" applyNumberFormat="1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wrapText="1"/>
    </xf>
    <xf numFmtId="164" fontId="4" fillId="3" borderId="1" xfId="1" applyNumberFormat="1" applyFont="1" applyFill="1" applyBorder="1"/>
    <xf numFmtId="0" fontId="4" fillId="3" borderId="1" xfId="0" applyFont="1" applyFill="1" applyBorder="1"/>
    <xf numFmtId="0" fontId="4" fillId="3" borderId="3" xfId="0" applyFont="1" applyFill="1" applyBorder="1"/>
    <xf numFmtId="0" fontId="4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5" fillId="0" borderId="6" xfId="0" applyFont="1" applyBorder="1" applyAlignment="1">
      <alignment horizontal="justify" vertical="center"/>
    </xf>
    <xf numFmtId="0" fontId="5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justify" vertical="center"/>
    </xf>
    <xf numFmtId="0" fontId="10" fillId="2" borderId="4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5" fillId="3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11" fillId="3" borderId="1" xfId="0" applyFont="1" applyFill="1" applyBorder="1"/>
    <xf numFmtId="0" fontId="5" fillId="3" borderId="4" xfId="0" applyFont="1" applyFill="1" applyBorder="1" applyAlignment="1">
      <alignment horizontal="justify" vertical="center"/>
    </xf>
    <xf numFmtId="164" fontId="4" fillId="3" borderId="1" xfId="0" applyNumberFormat="1" applyFont="1" applyFill="1" applyBorder="1" applyAlignment="1">
      <alignment wrapText="1"/>
    </xf>
    <xf numFmtId="0" fontId="5" fillId="3" borderId="5" xfId="0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wrapText="1"/>
    </xf>
    <xf numFmtId="164" fontId="4" fillId="3" borderId="3" xfId="1" applyNumberFormat="1" applyFont="1" applyFill="1" applyBorder="1"/>
    <xf numFmtId="0" fontId="6" fillId="3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F17" sqref="F17"/>
    </sheetView>
  </sheetViews>
  <sheetFormatPr defaultRowHeight="15" x14ac:dyDescent="0.25"/>
  <cols>
    <col min="1" max="1" width="9.5703125" style="5" bestFit="1" customWidth="1"/>
    <col min="2" max="2" width="42" style="8" customWidth="1"/>
    <col min="3" max="3" width="7.5703125" style="5" customWidth="1"/>
    <col min="4" max="4" width="9.140625" style="5" customWidth="1"/>
    <col min="5" max="5" width="13.140625" style="5" customWidth="1"/>
    <col min="6" max="6" width="18.28515625" style="5" customWidth="1"/>
    <col min="7" max="7" width="7.5703125" style="9" hidden="1" customWidth="1"/>
    <col min="8" max="8" width="16.7109375" style="5" hidden="1" customWidth="1"/>
    <col min="9" max="9" width="17.7109375" style="10" customWidth="1"/>
    <col min="10" max="18" width="17.7109375" style="5" customWidth="1"/>
    <col min="19" max="16384" width="9.140625" style="5"/>
  </cols>
  <sheetData>
    <row r="1" spans="1:18" ht="18.75" x14ac:dyDescent="0.3">
      <c r="A1" s="61" t="s">
        <v>0</v>
      </c>
      <c r="B1" s="62" t="s">
        <v>1</v>
      </c>
      <c r="C1" s="63" t="s">
        <v>2</v>
      </c>
      <c r="D1" s="61" t="s">
        <v>3</v>
      </c>
      <c r="E1" s="61" t="s">
        <v>4</v>
      </c>
      <c r="F1" s="61" t="s">
        <v>5</v>
      </c>
      <c r="G1" s="60"/>
      <c r="H1" s="12"/>
      <c r="I1" s="22"/>
      <c r="J1" s="23"/>
      <c r="K1" s="23"/>
      <c r="L1" s="23"/>
    </row>
    <row r="2" spans="1:18" ht="86.25" customHeight="1" x14ac:dyDescent="0.3">
      <c r="A2" s="61"/>
      <c r="B2" s="62"/>
      <c r="C2" s="63"/>
      <c r="D2" s="61"/>
      <c r="E2" s="61"/>
      <c r="F2" s="61"/>
      <c r="G2" s="60"/>
      <c r="H2" s="21"/>
      <c r="I2" s="11" t="s">
        <v>30</v>
      </c>
      <c r="J2" s="7" t="s">
        <v>31</v>
      </c>
      <c r="K2" s="7" t="s">
        <v>32</v>
      </c>
      <c r="L2" s="7" t="s">
        <v>33</v>
      </c>
      <c r="M2" s="48" t="s">
        <v>34</v>
      </c>
      <c r="N2" s="49" t="s">
        <v>38</v>
      </c>
      <c r="O2" s="49" t="s">
        <v>39</v>
      </c>
      <c r="P2" s="49" t="s">
        <v>35</v>
      </c>
      <c r="Q2" s="49" t="s">
        <v>36</v>
      </c>
      <c r="R2" s="49" t="s">
        <v>37</v>
      </c>
    </row>
    <row r="3" spans="1:18" ht="28.5" customHeight="1" thickBot="1" x14ac:dyDescent="0.35">
      <c r="A3" s="25"/>
      <c r="B3" s="26"/>
      <c r="C3" s="27"/>
      <c r="D3" s="25"/>
      <c r="E3" s="25"/>
      <c r="F3" s="25"/>
      <c r="G3" s="28"/>
      <c r="H3" s="29"/>
      <c r="I3" s="30">
        <v>1</v>
      </c>
      <c r="J3" s="30">
        <v>2</v>
      </c>
      <c r="K3" s="30">
        <v>3</v>
      </c>
      <c r="L3" s="30">
        <v>4</v>
      </c>
      <c r="M3" s="30">
        <v>5</v>
      </c>
      <c r="N3" s="30">
        <v>6</v>
      </c>
      <c r="O3" s="30">
        <v>7</v>
      </c>
      <c r="P3" s="30">
        <v>8</v>
      </c>
      <c r="Q3" s="30">
        <v>9</v>
      </c>
      <c r="R3" s="30">
        <v>10</v>
      </c>
    </row>
    <row r="4" spans="1:18" s="1" customFormat="1" ht="39.950000000000003" customHeight="1" thickBot="1" x14ac:dyDescent="0.35">
      <c r="A4" s="2">
        <v>1</v>
      </c>
      <c r="B4" s="38" t="s">
        <v>7</v>
      </c>
      <c r="C4" s="42" t="s">
        <v>9</v>
      </c>
      <c r="D4" s="44">
        <v>17</v>
      </c>
      <c r="E4" s="45">
        <v>240000</v>
      </c>
      <c r="F4" s="44">
        <v>4080000</v>
      </c>
      <c r="G4" s="2"/>
      <c r="H4" s="7">
        <f>L4*D4</f>
        <v>4071500</v>
      </c>
      <c r="I4" s="3"/>
      <c r="J4" s="4"/>
      <c r="K4" s="4"/>
      <c r="L4" s="4">
        <v>239500</v>
      </c>
      <c r="M4" s="4"/>
      <c r="N4" s="4"/>
      <c r="O4" s="4"/>
      <c r="P4" s="32">
        <v>176175</v>
      </c>
      <c r="Q4" s="4"/>
      <c r="R4" s="4"/>
    </row>
    <row r="5" spans="1:18" s="1" customFormat="1" ht="39.950000000000003" customHeight="1" thickBot="1" x14ac:dyDescent="0.35">
      <c r="A5" s="34">
        <v>2</v>
      </c>
      <c r="B5" s="59" t="s">
        <v>10</v>
      </c>
      <c r="C5" s="35" t="s">
        <v>23</v>
      </c>
      <c r="D5" s="56">
        <v>12</v>
      </c>
      <c r="E5" s="36">
        <v>1100</v>
      </c>
      <c r="F5" s="36">
        <v>13200</v>
      </c>
      <c r="G5" s="34"/>
      <c r="H5" s="52">
        <f t="shared" ref="H5:H6" si="0">L5*D5</f>
        <v>0</v>
      </c>
      <c r="I5" s="31"/>
      <c r="J5" s="32"/>
      <c r="K5" s="32"/>
      <c r="L5" s="32"/>
      <c r="M5" s="53"/>
      <c r="N5" s="53"/>
      <c r="O5" s="53"/>
      <c r="P5" s="53"/>
      <c r="Q5" s="53"/>
      <c r="R5" s="53"/>
    </row>
    <row r="6" spans="1:18" s="1" customFormat="1" ht="39.950000000000003" customHeight="1" thickBot="1" x14ac:dyDescent="0.35">
      <c r="A6" s="34">
        <v>3</v>
      </c>
      <c r="B6" s="50" t="s">
        <v>11</v>
      </c>
      <c r="C6" s="51" t="s">
        <v>6</v>
      </c>
      <c r="D6" s="51">
        <v>1</v>
      </c>
      <c r="E6" s="36">
        <v>3000</v>
      </c>
      <c r="F6" s="36">
        <v>3000</v>
      </c>
      <c r="G6" s="52"/>
      <c r="H6" s="52">
        <f t="shared" si="0"/>
        <v>0</v>
      </c>
      <c r="I6" s="31"/>
      <c r="J6" s="32"/>
      <c r="K6" s="32"/>
      <c r="L6" s="32"/>
      <c r="M6" s="53"/>
      <c r="N6" s="53"/>
      <c r="O6" s="53"/>
      <c r="P6" s="53"/>
      <c r="Q6" s="53"/>
      <c r="R6" s="53"/>
    </row>
    <row r="7" spans="1:18" s="1" customFormat="1" ht="39.950000000000003" customHeight="1" thickBot="1" x14ac:dyDescent="0.35">
      <c r="A7" s="34">
        <v>4</v>
      </c>
      <c r="B7" s="54" t="s">
        <v>12</v>
      </c>
      <c r="C7" s="51" t="s">
        <v>6</v>
      </c>
      <c r="D7" s="51">
        <v>40</v>
      </c>
      <c r="E7" s="36">
        <v>10410</v>
      </c>
      <c r="F7" s="36">
        <v>416400</v>
      </c>
      <c r="G7" s="52"/>
      <c r="H7" s="55">
        <f>I7*D7</f>
        <v>0</v>
      </c>
      <c r="I7" s="31"/>
      <c r="J7" s="32"/>
      <c r="K7" s="32"/>
      <c r="L7" s="32"/>
      <c r="M7" s="53"/>
      <c r="N7" s="53"/>
      <c r="O7" s="53"/>
      <c r="P7" s="53"/>
      <c r="Q7" s="53"/>
      <c r="R7" s="53"/>
    </row>
    <row r="8" spans="1:18" s="1" customFormat="1" ht="39.950000000000003" customHeight="1" thickBot="1" x14ac:dyDescent="0.35">
      <c r="A8" s="34">
        <v>5</v>
      </c>
      <c r="B8" s="50" t="s">
        <v>13</v>
      </c>
      <c r="C8" s="51" t="s">
        <v>23</v>
      </c>
      <c r="D8" s="51">
        <v>30</v>
      </c>
      <c r="E8" s="36">
        <v>4598</v>
      </c>
      <c r="F8" s="36">
        <v>137940</v>
      </c>
      <c r="G8" s="34"/>
      <c r="H8" s="55">
        <f>I8*D8</f>
        <v>0</v>
      </c>
      <c r="I8" s="31"/>
      <c r="J8" s="32"/>
      <c r="K8" s="32"/>
      <c r="L8" s="32"/>
      <c r="M8" s="53"/>
      <c r="N8" s="53"/>
      <c r="O8" s="53"/>
      <c r="P8" s="53"/>
      <c r="Q8" s="53"/>
      <c r="R8" s="53"/>
    </row>
    <row r="9" spans="1:18" ht="39.950000000000003" customHeight="1" thickBot="1" x14ac:dyDescent="0.35">
      <c r="A9" s="34">
        <v>6</v>
      </c>
      <c r="B9" s="50" t="s">
        <v>14</v>
      </c>
      <c r="C9" s="35" t="s">
        <v>6</v>
      </c>
      <c r="D9" s="56">
        <v>4</v>
      </c>
      <c r="E9" s="56" t="s">
        <v>26</v>
      </c>
      <c r="F9" s="36">
        <v>200000</v>
      </c>
      <c r="G9" s="57"/>
      <c r="H9" s="52" t="e">
        <f>J9*C9</f>
        <v>#VALUE!</v>
      </c>
      <c r="I9" s="31"/>
      <c r="J9" s="32"/>
      <c r="K9" s="32"/>
      <c r="L9" s="32"/>
      <c r="M9" s="53"/>
      <c r="N9" s="53"/>
      <c r="O9" s="53"/>
      <c r="P9" s="53"/>
      <c r="Q9" s="53"/>
      <c r="R9" s="53"/>
    </row>
    <row r="10" spans="1:18" ht="39.950000000000003" customHeight="1" thickBot="1" x14ac:dyDescent="0.35">
      <c r="A10" s="2">
        <v>7</v>
      </c>
      <c r="B10" s="39" t="s">
        <v>15</v>
      </c>
      <c r="C10" s="43" t="s">
        <v>6</v>
      </c>
      <c r="D10" s="43">
        <v>50</v>
      </c>
      <c r="E10" s="46">
        <v>5900</v>
      </c>
      <c r="F10" s="46">
        <v>295000</v>
      </c>
      <c r="G10" s="7"/>
      <c r="H10" s="7" t="e">
        <f t="shared" ref="H10:H16" si="1">J10*C10</f>
        <v>#VALUE!</v>
      </c>
      <c r="I10" s="3"/>
      <c r="J10" s="4"/>
      <c r="K10" s="32">
        <v>5670</v>
      </c>
      <c r="L10" s="4"/>
      <c r="M10" s="48"/>
      <c r="N10" s="48"/>
      <c r="O10" s="48"/>
      <c r="P10" s="48"/>
      <c r="Q10" s="48"/>
      <c r="R10" s="48"/>
    </row>
    <row r="11" spans="1:18" s="1" customFormat="1" ht="39.950000000000003" customHeight="1" thickBot="1" x14ac:dyDescent="0.35">
      <c r="A11" s="34">
        <v>8</v>
      </c>
      <c r="B11" s="54" t="s">
        <v>16</v>
      </c>
      <c r="C11" s="56" t="s">
        <v>6</v>
      </c>
      <c r="D11" s="56">
        <v>700</v>
      </c>
      <c r="E11" s="56">
        <v>592</v>
      </c>
      <c r="F11" s="36">
        <v>414400</v>
      </c>
      <c r="G11" s="34"/>
      <c r="H11" s="52" t="e">
        <f t="shared" si="1"/>
        <v>#VALUE!</v>
      </c>
      <c r="I11" s="31"/>
      <c r="J11" s="32"/>
      <c r="K11" s="32"/>
      <c r="L11" s="32"/>
      <c r="M11" s="53"/>
      <c r="N11" s="53"/>
      <c r="O11" s="53"/>
      <c r="P11" s="53"/>
      <c r="Q11" s="53"/>
      <c r="R11" s="53"/>
    </row>
    <row r="12" spans="1:18" ht="39.950000000000003" customHeight="1" thickBot="1" x14ac:dyDescent="0.35">
      <c r="A12" s="34">
        <v>9</v>
      </c>
      <c r="B12" s="50" t="s">
        <v>17</v>
      </c>
      <c r="C12" s="56" t="s">
        <v>6</v>
      </c>
      <c r="D12" s="56">
        <v>8</v>
      </c>
      <c r="E12" s="36">
        <v>17234</v>
      </c>
      <c r="F12" s="36">
        <v>137872</v>
      </c>
      <c r="G12" s="52"/>
      <c r="H12" s="52" t="e">
        <f t="shared" si="1"/>
        <v>#VALUE!</v>
      </c>
      <c r="I12" s="31"/>
      <c r="J12" s="32"/>
      <c r="K12" s="32"/>
      <c r="L12" s="32"/>
      <c r="M12" s="53"/>
      <c r="N12" s="53"/>
      <c r="O12" s="53"/>
      <c r="P12" s="53"/>
      <c r="Q12" s="53"/>
      <c r="R12" s="53"/>
    </row>
    <row r="13" spans="1:18" s="1" customFormat="1" ht="39.950000000000003" customHeight="1" thickBot="1" x14ac:dyDescent="0.35">
      <c r="A13" s="34">
        <v>10</v>
      </c>
      <c r="B13" s="50" t="s">
        <v>18</v>
      </c>
      <c r="C13" s="56" t="s">
        <v>24</v>
      </c>
      <c r="D13" s="56">
        <v>15</v>
      </c>
      <c r="E13" s="56" t="s">
        <v>27</v>
      </c>
      <c r="F13" s="56" t="s">
        <v>28</v>
      </c>
      <c r="G13" s="52"/>
      <c r="H13" s="52" t="e">
        <f t="shared" si="1"/>
        <v>#VALUE!</v>
      </c>
      <c r="I13" s="31"/>
      <c r="J13" s="32"/>
      <c r="K13" s="32"/>
      <c r="L13" s="32"/>
      <c r="M13" s="53"/>
      <c r="N13" s="53"/>
      <c r="O13" s="53"/>
      <c r="P13" s="53"/>
      <c r="Q13" s="53"/>
      <c r="R13" s="53"/>
    </row>
    <row r="14" spans="1:18" s="1" customFormat="1" ht="39.950000000000003" customHeight="1" thickBot="1" x14ac:dyDescent="0.35">
      <c r="A14" s="34">
        <v>11</v>
      </c>
      <c r="B14" s="50" t="s">
        <v>19</v>
      </c>
      <c r="C14" s="56" t="s">
        <v>6</v>
      </c>
      <c r="D14" s="56">
        <v>30</v>
      </c>
      <c r="E14" s="36">
        <v>5715</v>
      </c>
      <c r="F14" s="36">
        <v>171450</v>
      </c>
      <c r="G14" s="52"/>
      <c r="H14" s="52" t="e">
        <f t="shared" si="1"/>
        <v>#VALUE!</v>
      </c>
      <c r="I14" s="31"/>
      <c r="J14" s="32"/>
      <c r="K14" s="32"/>
      <c r="L14" s="32"/>
      <c r="M14" s="53"/>
      <c r="N14" s="53"/>
      <c r="O14" s="53"/>
      <c r="P14" s="53"/>
      <c r="Q14" s="53"/>
      <c r="R14" s="53"/>
    </row>
    <row r="15" spans="1:18" ht="39.950000000000003" customHeight="1" thickBot="1" x14ac:dyDescent="0.35">
      <c r="A15" s="34">
        <v>12</v>
      </c>
      <c r="B15" s="50" t="s">
        <v>20</v>
      </c>
      <c r="C15" s="56" t="s">
        <v>25</v>
      </c>
      <c r="D15" s="56">
        <v>10</v>
      </c>
      <c r="E15" s="56">
        <v>57430</v>
      </c>
      <c r="F15" s="56">
        <v>574300</v>
      </c>
      <c r="G15" s="37"/>
      <c r="H15" s="52" t="e">
        <f t="shared" si="1"/>
        <v>#VALUE!</v>
      </c>
      <c r="I15" s="58"/>
      <c r="J15" s="33"/>
      <c r="K15" s="33"/>
      <c r="L15" s="33"/>
      <c r="M15" s="53"/>
      <c r="N15" s="53"/>
      <c r="O15" s="53"/>
      <c r="P15" s="53"/>
      <c r="Q15" s="53"/>
      <c r="R15" s="53"/>
    </row>
    <row r="16" spans="1:18" ht="39.950000000000003" customHeight="1" thickBot="1" x14ac:dyDescent="0.35">
      <c r="A16" s="2">
        <v>13</v>
      </c>
      <c r="B16" s="40" t="s">
        <v>21</v>
      </c>
      <c r="C16" s="43" t="s">
        <v>8</v>
      </c>
      <c r="D16" s="46">
        <v>150000</v>
      </c>
      <c r="E16" s="43">
        <v>23</v>
      </c>
      <c r="F16" s="43" t="s">
        <v>29</v>
      </c>
      <c r="H16" s="7" t="e">
        <f t="shared" si="1"/>
        <v>#VALUE!</v>
      </c>
      <c r="I16" s="3"/>
      <c r="J16" s="4">
        <v>19.8</v>
      </c>
      <c r="K16" s="4"/>
      <c r="L16" s="4"/>
      <c r="M16" s="48"/>
      <c r="N16" s="48">
        <v>22.49</v>
      </c>
      <c r="O16" s="48"/>
      <c r="P16" s="48"/>
      <c r="Q16" s="53">
        <v>18</v>
      </c>
      <c r="R16" s="48">
        <v>19.899999999999999</v>
      </c>
    </row>
    <row r="17" spans="1:18" ht="39.950000000000003" customHeight="1" thickBot="1" x14ac:dyDescent="0.35">
      <c r="A17" s="2">
        <v>14</v>
      </c>
      <c r="B17" s="41" t="s">
        <v>22</v>
      </c>
      <c r="C17" s="43" t="s">
        <v>8</v>
      </c>
      <c r="D17" s="43">
        <v>100</v>
      </c>
      <c r="E17" s="46">
        <v>4000</v>
      </c>
      <c r="F17" s="46">
        <v>400000</v>
      </c>
      <c r="I17" s="31">
        <v>4000</v>
      </c>
      <c r="J17" s="4"/>
      <c r="K17" s="4"/>
      <c r="L17" s="4"/>
      <c r="M17" s="48"/>
      <c r="N17" s="48"/>
      <c r="O17" s="48"/>
      <c r="P17" s="48"/>
      <c r="Q17" s="48"/>
      <c r="R17" s="48"/>
    </row>
    <row r="18" spans="1:18" ht="39.950000000000003" customHeight="1" thickBot="1" x14ac:dyDescent="0.35">
      <c r="A18" s="2"/>
      <c r="B18" s="15"/>
      <c r="C18" s="20"/>
      <c r="D18" s="20"/>
      <c r="E18" s="20"/>
      <c r="F18" s="19"/>
      <c r="I18" s="24"/>
      <c r="J18" s="6"/>
      <c r="K18" s="6"/>
      <c r="L18" s="6"/>
      <c r="M18" s="47"/>
      <c r="N18" s="47"/>
    </row>
    <row r="19" spans="1:18" ht="39.950000000000003" customHeight="1" thickBot="1" x14ac:dyDescent="0.35">
      <c r="A19" s="2"/>
      <c r="B19" s="16"/>
      <c r="C19" s="20"/>
      <c r="D19" s="20"/>
      <c r="E19" s="19"/>
      <c r="F19" s="19"/>
      <c r="I19" s="24"/>
      <c r="J19" s="6"/>
      <c r="K19" s="6"/>
      <c r="L19" s="6"/>
      <c r="M19" s="6"/>
      <c r="N19" s="6"/>
    </row>
    <row r="20" spans="1:18" ht="39.950000000000003" customHeight="1" thickBot="1" x14ac:dyDescent="0.35">
      <c r="A20" s="2"/>
      <c r="B20" s="14"/>
      <c r="C20" s="20"/>
      <c r="D20" s="20"/>
      <c r="E20" s="19"/>
      <c r="F20" s="19"/>
      <c r="I20" s="24"/>
      <c r="J20" s="6"/>
      <c r="K20" s="6"/>
      <c r="L20" s="6"/>
      <c r="M20" s="6"/>
      <c r="N20" s="6"/>
    </row>
    <row r="21" spans="1:18" ht="39.950000000000003" customHeight="1" thickBot="1" x14ac:dyDescent="0.35">
      <c r="A21" s="2"/>
      <c r="B21" s="17"/>
      <c r="C21" s="20"/>
      <c r="D21" s="20"/>
      <c r="E21" s="19"/>
      <c r="F21" s="20"/>
      <c r="I21" s="24"/>
      <c r="J21" s="6"/>
      <c r="K21" s="6"/>
      <c r="L21" s="6"/>
      <c r="M21" s="6"/>
      <c r="N21" s="6"/>
    </row>
    <row r="22" spans="1:18" ht="39.950000000000003" customHeight="1" thickBot="1" x14ac:dyDescent="0.35">
      <c r="A22" s="2"/>
      <c r="B22" s="13"/>
      <c r="C22" s="20"/>
      <c r="D22" s="20"/>
      <c r="E22" s="19"/>
      <c r="F22" s="20"/>
      <c r="I22" s="24"/>
      <c r="J22" s="6"/>
      <c r="K22" s="6"/>
      <c r="L22" s="6"/>
      <c r="M22" s="6"/>
      <c r="N22" s="6"/>
    </row>
    <row r="23" spans="1:18" ht="39.950000000000003" customHeight="1" thickBot="1" x14ac:dyDescent="0.35">
      <c r="A23" s="2"/>
      <c r="B23" s="18"/>
      <c r="C23" s="20"/>
      <c r="D23" s="20"/>
      <c r="E23" s="19"/>
      <c r="F23" s="19"/>
      <c r="I23" s="24"/>
      <c r="J23" s="6"/>
      <c r="K23" s="6"/>
      <c r="L23" s="6"/>
      <c r="M23" s="6"/>
      <c r="N23" s="6"/>
    </row>
  </sheetData>
  <autoFilter ref="G1:H14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2020-10-01T05:37:58Z</dcterms:modified>
</cp:coreProperties>
</file>